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COOKING GAS\2025\"/>
    </mc:Choice>
  </mc:AlternateContent>
  <xr:revisionPtr revIDLastSave="0" documentId="13_ncr:1_{364D220E-EA0E-4DAC-9C24-A16406014466}" xr6:coauthVersionLast="47" xr6:coauthVersionMax="47" xr10:uidLastSave="{00000000-0000-0000-0000-000000000000}"/>
  <bookViews>
    <workbookView xWindow="1200" yWindow="276" windowWidth="11028" windowHeight="11784" xr2:uid="{CF47BBC6-6B92-4AC6-B054-1565FBB50A1A}"/>
  </bookViews>
  <sheets>
    <sheet name="LPG NOVEMBER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E33" i="1"/>
  <c r="N46" i="1"/>
  <c r="M46" i="1"/>
  <c r="F46" i="1"/>
  <c r="E46" i="1"/>
  <c r="N45" i="1"/>
  <c r="M45" i="1"/>
  <c r="F45" i="1"/>
  <c r="E45" i="1"/>
  <c r="N44" i="1"/>
  <c r="M44" i="1"/>
  <c r="F44" i="1"/>
  <c r="E44" i="1"/>
  <c r="N43" i="1"/>
  <c r="M43" i="1"/>
  <c r="F43" i="1"/>
  <c r="E43" i="1"/>
  <c r="N42" i="1"/>
  <c r="M42" i="1"/>
  <c r="F42" i="1"/>
  <c r="E42" i="1"/>
  <c r="N41" i="1"/>
  <c r="M41" i="1"/>
  <c r="F41" i="1"/>
  <c r="E41" i="1"/>
  <c r="N40" i="1"/>
  <c r="M40" i="1"/>
  <c r="F40" i="1"/>
  <c r="E40" i="1"/>
  <c r="N39" i="1"/>
  <c r="M39" i="1"/>
  <c r="F39" i="1"/>
  <c r="E39" i="1"/>
  <c r="N38" i="1"/>
  <c r="M38" i="1"/>
  <c r="F38" i="1"/>
  <c r="E38" i="1"/>
  <c r="N37" i="1"/>
  <c r="M37" i="1"/>
  <c r="F37" i="1"/>
  <c r="E37" i="1"/>
  <c r="N36" i="1"/>
  <c r="M36" i="1"/>
  <c r="F36" i="1"/>
  <c r="E36" i="1"/>
  <c r="N35" i="1"/>
  <c r="M35" i="1"/>
  <c r="F35" i="1"/>
  <c r="E35" i="1"/>
  <c r="N34" i="1"/>
  <c r="M34" i="1"/>
  <c r="F34" i="1"/>
  <c r="E34" i="1"/>
  <c r="N33" i="1"/>
  <c r="M33" i="1"/>
  <c r="N32" i="1"/>
  <c r="M32" i="1"/>
  <c r="F32" i="1"/>
  <c r="E32" i="1"/>
  <c r="N31" i="1"/>
  <c r="M31" i="1"/>
  <c r="F31" i="1"/>
  <c r="E31" i="1"/>
  <c r="N30" i="1"/>
  <c r="M30" i="1"/>
  <c r="F30" i="1"/>
  <c r="E30" i="1"/>
  <c r="N29" i="1"/>
  <c r="M29" i="1"/>
  <c r="F29" i="1"/>
  <c r="E29" i="1"/>
  <c r="N28" i="1"/>
  <c r="M28" i="1"/>
  <c r="F28" i="1"/>
  <c r="E28" i="1"/>
  <c r="N27" i="1"/>
  <c r="M27" i="1"/>
  <c r="F27" i="1"/>
  <c r="E27" i="1"/>
  <c r="N26" i="1"/>
  <c r="M26" i="1"/>
  <c r="F26" i="1"/>
  <c r="E26" i="1"/>
  <c r="N25" i="1"/>
  <c r="M25" i="1"/>
  <c r="F25" i="1"/>
  <c r="E25" i="1"/>
  <c r="N24" i="1"/>
  <c r="M24" i="1"/>
  <c r="F24" i="1"/>
  <c r="E24" i="1"/>
  <c r="N23" i="1"/>
  <c r="M23" i="1"/>
  <c r="F23" i="1"/>
  <c r="E23" i="1"/>
  <c r="N22" i="1"/>
  <c r="M22" i="1"/>
  <c r="F22" i="1"/>
  <c r="E22" i="1"/>
  <c r="N21" i="1"/>
  <c r="M21" i="1"/>
  <c r="F21" i="1"/>
  <c r="E21" i="1"/>
  <c r="N20" i="1"/>
  <c r="M20" i="1"/>
  <c r="F20" i="1"/>
  <c r="E20" i="1"/>
  <c r="N19" i="1"/>
  <c r="M19" i="1"/>
  <c r="F19" i="1"/>
  <c r="E19" i="1"/>
  <c r="N18" i="1"/>
  <c r="M18" i="1"/>
  <c r="F18" i="1"/>
  <c r="E18" i="1"/>
  <c r="N17" i="1"/>
  <c r="M17" i="1"/>
  <c r="F17" i="1"/>
  <c r="E17" i="1"/>
  <c r="N16" i="1"/>
  <c r="M16" i="1"/>
  <c r="F16" i="1"/>
  <c r="E16" i="1"/>
  <c r="N15" i="1"/>
  <c r="M15" i="1"/>
  <c r="F15" i="1"/>
  <c r="E15" i="1"/>
  <c r="N14" i="1"/>
  <c r="M14" i="1"/>
  <c r="F14" i="1"/>
  <c r="E14" i="1"/>
  <c r="N13" i="1"/>
  <c r="M13" i="1"/>
  <c r="F13" i="1"/>
  <c r="E13" i="1"/>
  <c r="N12" i="1"/>
  <c r="M12" i="1"/>
  <c r="F12" i="1"/>
  <c r="E12" i="1"/>
  <c r="N11" i="1"/>
  <c r="M11" i="1"/>
  <c r="F11" i="1"/>
  <c r="E11" i="1"/>
  <c r="N10" i="1"/>
  <c r="M10" i="1"/>
  <c r="F10" i="1"/>
  <c r="E10" i="1"/>
  <c r="N9" i="1"/>
  <c r="M9" i="1"/>
  <c r="F9" i="1"/>
  <c r="E9" i="1"/>
  <c r="N8" i="1"/>
  <c r="M8" i="1"/>
  <c r="F8" i="1"/>
  <c r="E8" i="1"/>
  <c r="N7" i="1"/>
  <c r="M7" i="1"/>
  <c r="F7" i="1"/>
  <c r="E7" i="1"/>
  <c r="N6" i="1"/>
  <c r="M6" i="1"/>
  <c r="F6" i="1"/>
  <c r="E6" i="1"/>
  <c r="N5" i="1"/>
  <c r="M5" i="1"/>
  <c r="F5" i="1"/>
  <c r="E5" i="1"/>
  <c r="N4" i="1"/>
  <c r="M4" i="1"/>
  <c r="F4" i="1"/>
  <c r="E4" i="1"/>
  <c r="N3" i="1"/>
  <c r="M3" i="1"/>
  <c r="F3" i="1"/>
  <c r="E3" i="1"/>
</calcChain>
</file>

<file path=xl/sharedStrings.xml><?xml version="1.0" encoding="utf-8"?>
<sst xmlns="http://schemas.openxmlformats.org/spreadsheetml/2006/main" count="117" uniqueCount="54">
  <si>
    <t>5KG</t>
  </si>
  <si>
    <t>12.5KG</t>
  </si>
  <si>
    <t>Average of Nov-24</t>
  </si>
  <si>
    <t>Average of Oct-25</t>
  </si>
  <si>
    <t>Average of Nov-25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</si>
  <si>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</si>
  <si>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</si>
  <si>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</si>
  <si>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</si>
  <si>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</si>
  <si>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</si>
  <si>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</si>
  <si>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</si>
  <si>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</si>
  <si>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</si>
  <si>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</si>
  <si>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</si>
  <si>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</si>
  <si>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</si>
  <si>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</si>
  <si>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</si>
  <si>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</si>
  <si>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</si>
  <si>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</si>
  <si>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</si>
  <si>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</si>
  <si>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</si>
  <si>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</si>
  <si>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</si>
  <si>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</si>
  <si>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</si>
  <si>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</si>
  <si>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</si>
  <si>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</si>
  <si>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</si>
  <si>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</si>
  <si>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</si>
  <si>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</si>
  <si>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</si>
  <si>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</si>
  <si>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</si>
  <si>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</si>
  <si>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</si>
  <si>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</si>
  <si>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</si>
  <si>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</si>
  <si>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</si>
  <si>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</si>
  <si>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</si>
  <si>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</si>
  <si>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</si>
  <si>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STATES WITH THE HIGHEST AVERAGE PRICES</t>
  </si>
  <si>
    <t>STATES WITH THE LOWEST AVERAGE PRICES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</si>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</sst>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_ ;\-0.00\ "/>
  </numFmts>
  <fonts count="9">
    <font>
      <sz val="11"/>
      <name val="Calibri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>
      <alignment vertical="center"/>
    </xf>
    <xf numFmtId="43" fontId="3" fillId="0" borderId="0">
      <alignment vertical="top"/>
      <protection locked="0"/>
    </xf>
    <xf numFmtId="0" fontId="6" fillId="0" borderId="0">
      <protection locked="0"/>
    </xf>
    <xf numFmtId="0" fontId="6" fillId="0" borderId="0">
      <protection locked="0"/>
    </xf>
  </cellStyleXfs>
  <cellXfs count="42">
    <xf numFmtId="0" fontId="0" fillId="0" borderId="0" xfId="0">
      <alignment vertical="center"/>
    </xf>
    <xf numFmtId="0" fontId="0" fillId="2" borderId="4" xfId="0" applyFill="1" applyBorder="1">
      <alignment vertical="center"/>
    </xf>
    <xf numFmtId="0" fontId="1" fillId="3" borderId="5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2" fontId="2" fillId="0" borderId="8" xfId="0" applyNumberFormat="1" applyFont="1" applyBorder="1">
      <alignment vertical="center"/>
    </xf>
    <xf numFmtId="164" fontId="2" fillId="0" borderId="8" xfId="0" applyNumberFormat="1" applyFont="1" applyBorder="1">
      <alignment vertical="center"/>
    </xf>
    <xf numFmtId="2" fontId="1" fillId="0" borderId="0" xfId="0" applyNumberFormat="1" applyFont="1">
      <alignment vertical="center"/>
    </xf>
    <xf numFmtId="2" fontId="1" fillId="0" borderId="9" xfId="0" applyNumberFormat="1" applyFont="1" applyBorder="1">
      <alignment vertical="center"/>
    </xf>
    <xf numFmtId="43" fontId="4" fillId="0" borderId="8" xfId="1" applyFont="1" applyBorder="1" applyProtection="1">
      <alignment vertical="top"/>
    </xf>
    <xf numFmtId="0" fontId="0" fillId="0" borderId="7" xfId="0" applyBorder="1" applyAlignment="1">
      <alignment horizontal="left" vertical="center" indent="2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  <xf numFmtId="2" fontId="5" fillId="0" borderId="0" xfId="0" applyNumberFormat="1" applyFont="1">
      <alignment vertical="center"/>
    </xf>
    <xf numFmtId="2" fontId="5" fillId="0" borderId="9" xfId="0" applyNumberFormat="1" applyFont="1" applyBorder="1">
      <alignment vertical="center"/>
    </xf>
    <xf numFmtId="0" fontId="5" fillId="0" borderId="7" xfId="0" applyFont="1" applyBorder="1" applyAlignment="1">
      <alignment horizontal="left" vertical="center" indent="2"/>
    </xf>
    <xf numFmtId="43" fontId="3" fillId="0" borderId="0" xfId="1">
      <alignment vertical="top"/>
      <protection locked="0"/>
    </xf>
    <xf numFmtId="0" fontId="2" fillId="4" borderId="4" xfId="0" applyFont="1" applyFill="1" applyBorder="1" applyAlignment="1">
      <alignment horizontal="left" vertical="center"/>
    </xf>
    <xf numFmtId="2" fontId="2" fillId="4" borderId="5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5" xfId="0" applyNumberFormat="1" applyFont="1" applyFill="1" applyBorder="1">
      <alignment vertical="center"/>
    </xf>
    <xf numFmtId="2" fontId="1" fillId="2" borderId="5" xfId="0" applyNumberFormat="1" applyFont="1" applyFill="1" applyBorder="1">
      <alignment vertical="center"/>
    </xf>
    <xf numFmtId="2" fontId="1" fillId="2" borderId="6" xfId="0" applyNumberFormat="1" applyFont="1" applyFill="1" applyBorder="1">
      <alignment vertical="center"/>
    </xf>
    <xf numFmtId="43" fontId="4" fillId="0" borderId="10" xfId="1" applyFont="1" applyBorder="1" applyProtection="1">
      <alignment vertical="top"/>
    </xf>
    <xf numFmtId="0" fontId="2" fillId="0" borderId="0" xfId="0" applyFont="1" applyAlignment="1">
      <alignment horizontal="left" vertical="center"/>
    </xf>
    <xf numFmtId="2" fontId="2" fillId="0" borderId="0" xfId="0" applyNumberFormat="1" applyFont="1">
      <alignment vertical="center"/>
    </xf>
    <xf numFmtId="43" fontId="4" fillId="0" borderId="0" xfId="1" applyFont="1" applyProtection="1">
      <alignment vertical="top"/>
    </xf>
    <xf numFmtId="0" fontId="7" fillId="0" borderId="0" xfId="2" applyFont="1" applyAlignment="1" applyProtection="1">
      <alignment horizontal="left"/>
    </xf>
    <xf numFmtId="0" fontId="3" fillId="0" borderId="0" xfId="0" applyFont="1" applyAlignment="1"/>
    <xf numFmtId="0" fontId="8" fillId="0" borderId="11" xfId="2" applyFont="1" applyBorder="1" applyAlignment="1" applyProtection="1">
      <alignment horizontal="left" wrapText="1"/>
    </xf>
    <xf numFmtId="2" fontId="3" fillId="0" borderId="0" xfId="0" applyNumberFormat="1" applyFont="1" applyAlignment="1"/>
    <xf numFmtId="0" fontId="8" fillId="0" borderId="12" xfId="2" applyFont="1" applyBorder="1" applyAlignment="1" applyProtection="1">
      <alignment horizontal="left" wrapText="1"/>
    </xf>
    <xf numFmtId="2" fontId="8" fillId="0" borderId="11" xfId="2" applyNumberFormat="1" applyFont="1" applyBorder="1" applyAlignment="1" applyProtection="1">
      <alignment horizontal="right" wrapText="1"/>
    </xf>
    <xf numFmtId="2" fontId="8" fillId="0" borderId="11" xfId="3" applyNumberFormat="1" applyFont="1" applyBorder="1" applyAlignment="1" applyProtection="1">
      <alignment horizontal="right" wrapText="1"/>
    </xf>
    <xf numFmtId="43" fontId="3" fillId="0" borderId="0" xfId="1" quotePrefix="1">
      <alignment vertical="top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">
    <cellStyle name="Comma 2" xfId="1" xr:uid="{C2D06123-7F2D-4911-B39B-0112B97CFF0C}"/>
    <cellStyle name="Normal" xfId="0" builtinId="0"/>
    <cellStyle name="Normal_Sheet1" xfId="2" xr:uid="{307E4001-4B75-4396-BD0F-B567B5EF9778}"/>
    <cellStyle name="Normal_Sheet3" xfId="3" xr:uid="{E8B88AFD-93F3-42BE-B43C-E4D462FCD3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BD4CE-E995-4585-8BCF-A49677C70629}">
  <dimension ref="A1:Q57"/>
  <sheetViews>
    <sheetView tabSelected="1" topLeftCell="I37" zoomScaleNormal="100" workbookViewId="0">
      <selection activeCell="F34" sqref="F34"/>
    </sheetView>
  </sheetViews>
  <sheetFormatPr defaultRowHeight="14.4"/>
  <cols>
    <col min="1" max="1" width="22.44140625" customWidth="1"/>
    <col min="2" max="2" width="17.44140625" customWidth="1"/>
    <col min="3" max="3" width="16.88671875" customWidth="1"/>
    <col min="4" max="4" width="17.6640625" customWidth="1"/>
    <col min="5" max="5" width="9.21875" bestFit="1" customWidth="1"/>
    <col min="6" max="6" width="9" bestFit="1" customWidth="1"/>
    <col min="9" max="9" width="15.33203125" customWidth="1"/>
    <col min="10" max="10" width="16.88671875" customWidth="1"/>
    <col min="11" max="11" width="17" customWidth="1"/>
    <col min="12" max="12" width="16.88671875" customWidth="1"/>
    <col min="13" max="13" width="11.109375" customWidth="1"/>
    <col min="15" max="15" width="10.88671875" customWidth="1"/>
    <col min="16" max="16" width="10.6640625" customWidth="1"/>
    <col min="17" max="17" width="12.6640625" customWidth="1"/>
  </cols>
  <sheetData>
    <row r="1" spans="1:17" ht="15" thickBot="1">
      <c r="A1" s="39" t="s">
        <v>0</v>
      </c>
      <c r="B1" s="40"/>
      <c r="C1" s="40"/>
      <c r="D1" s="40"/>
      <c r="E1" s="40"/>
      <c r="F1" s="41"/>
      <c r="I1" s="39" t="s">
        <v>1</v>
      </c>
      <c r="J1" s="40"/>
      <c r="K1" s="40"/>
      <c r="L1" s="40"/>
      <c r="M1" s="40"/>
      <c r="N1" s="41"/>
    </row>
    <row r="2" spans="1:17" ht="15" thickBot="1">
      <c r="A2" s="1"/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I2" s="5"/>
      <c r="J2" s="2" t="s">
        <v>2</v>
      </c>
      <c r="K2" s="2" t="s">
        <v>3</v>
      </c>
      <c r="L2" s="2" t="s">
        <v>4</v>
      </c>
      <c r="M2" s="6" t="s">
        <v>5</v>
      </c>
      <c r="N2" s="7" t="s">
        <v>6</v>
      </c>
    </row>
    <row r="3" spans="1:17">
      <c r="A3" s="8" t="s">
        <v>7</v>
      </c>
      <c r="B3" s="9">
        <v>7079.3093245110531</v>
      </c>
      <c r="C3" s="10">
        <v>8153.2124522261647</v>
      </c>
      <c r="D3" s="9">
        <v>5506.8875586642853</v>
      </c>
      <c r="E3" s="11">
        <f t="shared" ref="E3:E46" si="0">D3/C3*100-100</f>
        <v>-32.457450472044584</v>
      </c>
      <c r="F3" s="12">
        <f t="shared" ref="F3:F46" si="1">D3/B3*100-100</f>
        <v>-22.211513775821217</v>
      </c>
      <c r="I3" s="8" t="s">
        <v>7</v>
      </c>
      <c r="J3" s="9">
        <v>17333.093857122927</v>
      </c>
      <c r="K3" s="9">
        <v>18762.059115277785</v>
      </c>
      <c r="L3" s="9">
        <v>13702.933182374998</v>
      </c>
      <c r="M3" s="11">
        <f t="shared" ref="M3:M46" si="2">L3/K3*100-100</f>
        <v>-26.964662576844688</v>
      </c>
      <c r="N3" s="12">
        <f t="shared" ref="N3:N46" si="3">L3/J3*100-100</f>
        <v>-20.943524016378277</v>
      </c>
      <c r="O3" s="13"/>
      <c r="P3" s="13"/>
      <c r="Q3" s="13"/>
    </row>
    <row r="4" spans="1:17">
      <c r="A4" s="14" t="s">
        <v>8</v>
      </c>
      <c r="B4" s="15">
        <v>6749</v>
      </c>
      <c r="C4" s="16">
        <v>7966.81640070922</v>
      </c>
      <c r="D4" s="15">
        <v>5301.9887230000004</v>
      </c>
      <c r="E4" s="17">
        <f t="shared" si="0"/>
        <v>-33.449091125935723</v>
      </c>
      <c r="F4" s="18">
        <f t="shared" si="1"/>
        <v>-21.440380456363897</v>
      </c>
      <c r="I4" s="19" t="s">
        <v>8</v>
      </c>
      <c r="J4" s="15">
        <v>16775</v>
      </c>
      <c r="K4" s="15">
        <v>18236.42225</v>
      </c>
      <c r="L4" s="15">
        <v>12804.9718075</v>
      </c>
      <c r="M4" s="17">
        <f t="shared" si="2"/>
        <v>-29.783530826612662</v>
      </c>
      <c r="N4" s="18">
        <f t="shared" si="3"/>
        <v>-23.666337958271228</v>
      </c>
      <c r="O4" s="20"/>
      <c r="P4" s="20"/>
      <c r="Q4" s="20"/>
    </row>
    <row r="5" spans="1:17">
      <c r="A5" s="14" t="s">
        <v>9</v>
      </c>
      <c r="B5" s="15">
        <v>8000</v>
      </c>
      <c r="C5" s="16">
        <v>8291.0623005319158</v>
      </c>
      <c r="D5" s="15">
        <v>5631.5181857500002</v>
      </c>
      <c r="E5" s="17">
        <f t="shared" si="0"/>
        <v>-32.077241955006073</v>
      </c>
      <c r="F5" s="18">
        <f t="shared" si="1"/>
        <v>-29.606022678125001</v>
      </c>
      <c r="I5" s="14" t="s">
        <v>9</v>
      </c>
      <c r="J5" s="15">
        <v>20588.5</v>
      </c>
      <c r="K5" s="15">
        <v>19150.795687500002</v>
      </c>
      <c r="L5" s="15">
        <v>14078.795464375</v>
      </c>
      <c r="M5" s="17">
        <f t="shared" si="2"/>
        <v>-26.484540412258525</v>
      </c>
      <c r="N5" s="18">
        <f t="shared" si="3"/>
        <v>-31.618158368142417</v>
      </c>
      <c r="O5" s="20"/>
      <c r="P5" s="20"/>
      <c r="Q5" s="20"/>
    </row>
    <row r="6" spans="1:17">
      <c r="A6" s="14" t="s">
        <v>10</v>
      </c>
      <c r="B6" s="15">
        <v>6898.5714285714284</v>
      </c>
      <c r="C6" s="16">
        <v>8157.6757683215255</v>
      </c>
      <c r="D6" s="15">
        <v>5487.5483453333209</v>
      </c>
      <c r="E6" s="17">
        <f t="shared" si="0"/>
        <v>-32.731472772637474</v>
      </c>
      <c r="F6" s="18">
        <f t="shared" si="1"/>
        <v>-20.453844652447202</v>
      </c>
      <c r="I6" s="14" t="s">
        <v>10</v>
      </c>
      <c r="J6" s="15">
        <v>17067.142857142859</v>
      </c>
      <c r="K6" s="15">
        <v>18774.6456666667</v>
      </c>
      <c r="L6" s="15">
        <v>13718.870863333301</v>
      </c>
      <c r="M6" s="17">
        <f t="shared" si="2"/>
        <v>-26.928736196122401</v>
      </c>
      <c r="N6" s="18">
        <f t="shared" si="3"/>
        <v>-19.618233829971459</v>
      </c>
      <c r="O6" s="20"/>
      <c r="P6" s="20"/>
      <c r="Q6" s="20"/>
    </row>
    <row r="7" spans="1:17">
      <c r="A7" s="14" t="s">
        <v>11</v>
      </c>
      <c r="B7" s="15">
        <v>7192.1875</v>
      </c>
      <c r="C7" s="16">
        <v>8062.0358550039364</v>
      </c>
      <c r="D7" s="15">
        <v>5539.8952799999997</v>
      </c>
      <c r="E7" s="17">
        <f t="shared" si="0"/>
        <v>-31.28416469939782</v>
      </c>
      <c r="F7" s="18">
        <f t="shared" si="1"/>
        <v>-22.973430823376063</v>
      </c>
      <c r="I7" s="14" t="s">
        <v>11</v>
      </c>
      <c r="J7" s="15">
        <v>16883.984375</v>
      </c>
      <c r="K7" s="15">
        <v>18504.9411111111</v>
      </c>
      <c r="L7" s="15">
        <v>13849.7382</v>
      </c>
      <c r="M7" s="17">
        <f t="shared" si="2"/>
        <v>-25.156539991991295</v>
      </c>
      <c r="N7" s="18">
        <f t="shared" si="3"/>
        <v>-17.97115010064087</v>
      </c>
      <c r="O7" s="38" t="s">
        <v>53</v>
      </c>
      <c r="P7" s="20"/>
      <c r="Q7" s="20"/>
    </row>
    <row r="8" spans="1:17">
      <c r="A8" s="14" t="s">
        <v>12</v>
      </c>
      <c r="B8" s="15">
        <v>6959.416666666667</v>
      </c>
      <c r="C8" s="16">
        <v>8150.6960283687949</v>
      </c>
      <c r="D8" s="15">
        <v>5378.6116304000006</v>
      </c>
      <c r="E8" s="17">
        <f t="shared" si="0"/>
        <v>-34.010400931656065</v>
      </c>
      <c r="F8" s="18">
        <f t="shared" si="1"/>
        <v>-22.714619801946995</v>
      </c>
      <c r="I8" s="14" t="s">
        <v>12</v>
      </c>
      <c r="J8" s="15">
        <v>16852.888305664063</v>
      </c>
      <c r="K8" s="15">
        <v>18754.962800000001</v>
      </c>
      <c r="L8" s="15">
        <v>13446.529076000001</v>
      </c>
      <c r="M8" s="17">
        <f t="shared" si="2"/>
        <v>-28.304154908800996</v>
      </c>
      <c r="N8" s="18">
        <f t="shared" si="3"/>
        <v>-20.212317128567364</v>
      </c>
      <c r="O8" s="20"/>
      <c r="P8" s="20"/>
      <c r="Q8" s="20"/>
    </row>
    <row r="9" spans="1:17">
      <c r="A9" s="14" t="s">
        <v>13</v>
      </c>
      <c r="B9" s="15">
        <v>6792.4281529017853</v>
      </c>
      <c r="C9" s="16">
        <v>8263.3849881796814</v>
      </c>
      <c r="D9" s="15">
        <v>5693.1732786666798</v>
      </c>
      <c r="E9" s="17">
        <f t="shared" si="0"/>
        <v>-31.103618107949089</v>
      </c>
      <c r="F9" s="18">
        <f t="shared" si="1"/>
        <v>-16.183533332855262</v>
      </c>
      <c r="I9" s="14" t="s">
        <v>13</v>
      </c>
      <c r="J9" s="15">
        <v>16405.748604910714</v>
      </c>
      <c r="K9" s="15">
        <v>19072.745666666699</v>
      </c>
      <c r="L9" s="15">
        <v>14232.9331966667</v>
      </c>
      <c r="M9" s="17">
        <f t="shared" si="2"/>
        <v>-25.375541385520094</v>
      </c>
      <c r="N9" s="18">
        <f t="shared" si="3"/>
        <v>-13.244232010196882</v>
      </c>
      <c r="O9" s="20"/>
      <c r="P9" s="20"/>
      <c r="Q9" s="20"/>
    </row>
    <row r="10" spans="1:17">
      <c r="A10" s="14" t="s">
        <v>14</v>
      </c>
      <c r="B10" s="15">
        <v>6963.5615234375</v>
      </c>
      <c r="C10" s="16">
        <v>8180.8158244680853</v>
      </c>
      <c r="D10" s="15">
        <v>5515.4774674999999</v>
      </c>
      <c r="E10" s="17">
        <f t="shared" si="0"/>
        <v>-32.58034912601623</v>
      </c>
      <c r="F10" s="18">
        <f t="shared" si="1"/>
        <v>-20.795164242659936</v>
      </c>
      <c r="I10" s="14" t="s">
        <v>14</v>
      </c>
      <c r="J10" s="15">
        <v>16758.392857142859</v>
      </c>
      <c r="K10" s="15">
        <v>18839.900624999998</v>
      </c>
      <c r="L10" s="15">
        <v>13788.69366875</v>
      </c>
      <c r="M10" s="17">
        <f t="shared" si="2"/>
        <v>-26.811218683113395</v>
      </c>
      <c r="N10" s="18">
        <f t="shared" si="3"/>
        <v>-17.7206681673362</v>
      </c>
      <c r="O10" s="20"/>
      <c r="P10" s="20"/>
      <c r="Q10" s="20"/>
    </row>
    <row r="11" spans="1:17">
      <c r="A11" s="8" t="s">
        <v>15</v>
      </c>
      <c r="B11" s="9">
        <v>7251.6395263671875</v>
      </c>
      <c r="C11" s="10">
        <v>8054.560195363807</v>
      </c>
      <c r="D11" s="9">
        <v>5270.4970208777804</v>
      </c>
      <c r="E11" s="11">
        <f t="shared" si="0"/>
        <v>-34.565055160783686</v>
      </c>
      <c r="F11" s="12">
        <f t="shared" si="1"/>
        <v>-27.319925353237863</v>
      </c>
      <c r="I11" s="8" t="s">
        <v>15</v>
      </c>
      <c r="J11" s="9">
        <v>17143.598063926092</v>
      </c>
      <c r="K11" s="9">
        <v>18953.859750925934</v>
      </c>
      <c r="L11" s="9">
        <v>13092.909218861118</v>
      </c>
      <c r="M11" s="11">
        <f t="shared" si="2"/>
        <v>-30.922200591773915</v>
      </c>
      <c r="N11" s="12">
        <f t="shared" si="3"/>
        <v>-23.627997051497118</v>
      </c>
      <c r="O11" s="13"/>
      <c r="P11" s="13"/>
      <c r="Q11" s="13"/>
    </row>
    <row r="12" spans="1:17">
      <c r="A12" s="14" t="s">
        <v>16</v>
      </c>
      <c r="B12" s="15">
        <v>6452.5</v>
      </c>
      <c r="C12" s="16">
        <v>8190.3105319148935</v>
      </c>
      <c r="D12" s="15">
        <v>5563.5350396000003</v>
      </c>
      <c r="E12" s="17">
        <f t="shared" si="0"/>
        <v>-32.071744802339666</v>
      </c>
      <c r="F12" s="18">
        <f t="shared" si="1"/>
        <v>-13.777062540100729</v>
      </c>
      <c r="I12" s="14" t="s">
        <v>16</v>
      </c>
      <c r="J12" s="15">
        <v>15716.4</v>
      </c>
      <c r="K12" s="15">
        <v>18866.6757</v>
      </c>
      <c r="L12" s="15">
        <v>13908.837599</v>
      </c>
      <c r="M12" s="17">
        <f t="shared" si="2"/>
        <v>-26.27828123955085</v>
      </c>
      <c r="N12" s="18">
        <f t="shared" si="3"/>
        <v>-11.501122400804249</v>
      </c>
      <c r="O12" s="20"/>
      <c r="P12" s="20"/>
      <c r="Q12" s="20"/>
    </row>
    <row r="13" spans="1:17">
      <c r="A13" s="14" t="s">
        <v>17</v>
      </c>
      <c r="B13" s="15">
        <v>7500</v>
      </c>
      <c r="C13" s="16">
        <v>7051.5445035460998</v>
      </c>
      <c r="D13" s="15">
        <v>5043.4521540000005</v>
      </c>
      <c r="E13" s="17">
        <f t="shared" si="0"/>
        <v>-28.477340652622473</v>
      </c>
      <c r="F13" s="18">
        <f t="shared" si="1"/>
        <v>-32.753971279999988</v>
      </c>
      <c r="I13" s="14" t="s">
        <v>17</v>
      </c>
      <c r="J13" s="15">
        <v>17500</v>
      </c>
      <c r="K13" s="15">
        <v>18475.355500000001</v>
      </c>
      <c r="L13" s="15">
        <v>12608.630385</v>
      </c>
      <c r="M13" s="17">
        <f t="shared" si="2"/>
        <v>-31.754328705610021</v>
      </c>
      <c r="N13" s="18">
        <f t="shared" si="3"/>
        <v>-27.950683514285714</v>
      </c>
      <c r="O13" s="20"/>
      <c r="P13" s="20"/>
      <c r="Q13" s="20"/>
    </row>
    <row r="14" spans="1:17">
      <c r="A14" s="14" t="s">
        <v>18</v>
      </c>
      <c r="B14" s="15">
        <v>7491.666666666667</v>
      </c>
      <c r="C14" s="16">
        <v>8376.4428191489351</v>
      </c>
      <c r="D14" s="15">
        <v>5351.5914250000005</v>
      </c>
      <c r="E14" s="17">
        <f t="shared" si="0"/>
        <v>-36.111407425046636</v>
      </c>
      <c r="F14" s="18">
        <f t="shared" si="1"/>
        <v>-28.566076640711898</v>
      </c>
      <c r="I14" s="14" t="s">
        <v>18</v>
      </c>
      <c r="J14" s="15">
        <v>16683.285714285714</v>
      </c>
      <c r="K14" s="15">
        <v>19391.568749999999</v>
      </c>
      <c r="L14" s="15">
        <v>13378.9785625</v>
      </c>
      <c r="M14" s="17">
        <f t="shared" si="2"/>
        <v>-31.00620823934112</v>
      </c>
      <c r="N14" s="18">
        <f t="shared" si="3"/>
        <v>-19.806093406146445</v>
      </c>
      <c r="O14" s="20"/>
      <c r="P14" s="20"/>
      <c r="Q14" s="20"/>
    </row>
    <row r="15" spans="1:17">
      <c r="A15" s="14" t="s">
        <v>19</v>
      </c>
      <c r="B15" s="15">
        <v>6939.137451171875</v>
      </c>
      <c r="C15" s="16">
        <v>8104.3842395587235</v>
      </c>
      <c r="D15" s="15">
        <v>5070.0345706666803</v>
      </c>
      <c r="E15" s="17">
        <f t="shared" si="0"/>
        <v>-37.440841638294053</v>
      </c>
      <c r="F15" s="18">
        <f t="shared" si="1"/>
        <v>-26.935665904550461</v>
      </c>
      <c r="I15" s="14" t="s">
        <v>19</v>
      </c>
      <c r="J15" s="15">
        <v>17053.5693359375</v>
      </c>
      <c r="K15" s="15">
        <v>18624.363555555599</v>
      </c>
      <c r="L15" s="15">
        <v>12175.086426666699</v>
      </c>
      <c r="M15" s="17">
        <f t="shared" si="2"/>
        <v>-34.628174593193535</v>
      </c>
      <c r="N15" s="18">
        <f t="shared" si="3"/>
        <v>-28.606814287201615</v>
      </c>
      <c r="O15" s="20"/>
      <c r="P15" s="20"/>
      <c r="Q15" s="20"/>
    </row>
    <row r="16" spans="1:17">
      <c r="A16" s="14" t="s">
        <v>20</v>
      </c>
      <c r="B16" s="15">
        <v>7444.799967447917</v>
      </c>
      <c r="C16" s="16">
        <v>8246.6951536642919</v>
      </c>
      <c r="D16" s="15">
        <v>5313.3911826666808</v>
      </c>
      <c r="E16" s="17">
        <f t="shared" si="0"/>
        <v>-35.569448322510652</v>
      </c>
      <c r="F16" s="18">
        <f t="shared" si="1"/>
        <v>-28.629497019405946</v>
      </c>
      <c r="I16" s="14" t="s">
        <v>20</v>
      </c>
      <c r="J16" s="15">
        <v>17908.333333333332</v>
      </c>
      <c r="K16" s="15">
        <v>19025.680333333301</v>
      </c>
      <c r="L16" s="15">
        <v>13283.4779566667</v>
      </c>
      <c r="M16" s="17">
        <f t="shared" si="2"/>
        <v>-30.181324799230268</v>
      </c>
      <c r="N16" s="18">
        <f t="shared" si="3"/>
        <v>-25.825157989762488</v>
      </c>
      <c r="O16" s="20"/>
      <c r="P16" s="20"/>
      <c r="Q16" s="20"/>
    </row>
    <row r="17" spans="1:17">
      <c r="A17" s="14" t="s">
        <v>21</v>
      </c>
      <c r="B17" s="15">
        <v>7681.733072916667</v>
      </c>
      <c r="C17" s="16">
        <v>8357.9839243498936</v>
      </c>
      <c r="D17" s="15">
        <v>5280.9777533333199</v>
      </c>
      <c r="E17" s="17">
        <f t="shared" si="0"/>
        <v>-36.815172161938705</v>
      </c>
      <c r="F17" s="18">
        <f t="shared" si="1"/>
        <v>-31.252782370786122</v>
      </c>
      <c r="I17" s="14" t="s">
        <v>21</v>
      </c>
      <c r="J17" s="15">
        <v>18000</v>
      </c>
      <c r="K17" s="15">
        <v>19339.514666666699</v>
      </c>
      <c r="L17" s="15">
        <v>13202.444383333301</v>
      </c>
      <c r="M17" s="17">
        <f t="shared" si="2"/>
        <v>-31.733321074034819</v>
      </c>
      <c r="N17" s="18">
        <f t="shared" si="3"/>
        <v>-26.653086759259438</v>
      </c>
      <c r="O17" s="20"/>
      <c r="P17" s="20"/>
      <c r="Q17" s="20"/>
    </row>
    <row r="18" spans="1:17">
      <c r="A18" s="8" t="s">
        <v>22</v>
      </c>
      <c r="B18" s="9">
        <v>6996.1267006802718</v>
      </c>
      <c r="C18" s="10">
        <v>8188.5461856214142</v>
      </c>
      <c r="D18" s="9">
        <v>5482.41895824524</v>
      </c>
      <c r="E18" s="11">
        <f t="shared" si="0"/>
        <v>-33.04771281778892</v>
      </c>
      <c r="F18" s="12">
        <f t="shared" si="1"/>
        <v>-21.636368339181828</v>
      </c>
      <c r="I18" s="8" t="s">
        <v>22</v>
      </c>
      <c r="J18" s="9">
        <v>16855.949546485263</v>
      </c>
      <c r="K18" s="9">
        <v>18861.700243452382</v>
      </c>
      <c r="L18" s="9">
        <v>13670.333109898815</v>
      </c>
      <c r="M18" s="11">
        <f t="shared" si="2"/>
        <v>-27.523325397749815</v>
      </c>
      <c r="N18" s="12">
        <f t="shared" si="3"/>
        <v>-18.899062481180124</v>
      </c>
      <c r="O18" s="13"/>
      <c r="P18" s="13"/>
      <c r="Q18" s="13"/>
    </row>
    <row r="19" spans="1:17">
      <c r="A19" s="14" t="s">
        <v>23</v>
      </c>
      <c r="B19" s="15">
        <v>7212.5</v>
      </c>
      <c r="C19" s="16">
        <v>8253.9309840425522</v>
      </c>
      <c r="D19" s="15">
        <v>5863.7245404999994</v>
      </c>
      <c r="E19" s="17">
        <f t="shared" si="0"/>
        <v>-28.958401132303806</v>
      </c>
      <c r="F19" s="18">
        <f t="shared" si="1"/>
        <v>-18.700526301559805</v>
      </c>
      <c r="I19" s="14" t="s">
        <v>23</v>
      </c>
      <c r="J19" s="15">
        <v>17535.714285714286</v>
      </c>
      <c r="K19" s="15">
        <v>19046.085374999999</v>
      </c>
      <c r="L19" s="15">
        <v>14659.31135125</v>
      </c>
      <c r="M19" s="17">
        <f t="shared" si="2"/>
        <v>-23.032418144613089</v>
      </c>
      <c r="N19" s="18">
        <f t="shared" si="3"/>
        <v>-16.403112457230137</v>
      </c>
      <c r="O19" s="20"/>
      <c r="P19" s="20"/>
      <c r="Q19" s="20"/>
    </row>
    <row r="20" spans="1:17">
      <c r="A20" s="14" t="s">
        <v>24</v>
      </c>
      <c r="B20" s="15">
        <v>7090.625</v>
      </c>
      <c r="C20" s="16">
        <v>8227.8835106382976</v>
      </c>
      <c r="D20" s="15">
        <v>5776.3140780000003</v>
      </c>
      <c r="E20" s="17">
        <f t="shared" si="0"/>
        <v>-29.795869490234324</v>
      </c>
      <c r="F20" s="18">
        <f t="shared" si="1"/>
        <v>-18.535896652269713</v>
      </c>
      <c r="I20" s="14" t="s">
        <v>24</v>
      </c>
      <c r="J20" s="15">
        <v>16891.25</v>
      </c>
      <c r="K20" s="15">
        <v>18972.6315</v>
      </c>
      <c r="L20" s="15">
        <v>14440.785195</v>
      </c>
      <c r="M20" s="17">
        <f t="shared" si="2"/>
        <v>-23.886229514340158</v>
      </c>
      <c r="N20" s="18">
        <f t="shared" si="3"/>
        <v>-14.50730292311107</v>
      </c>
      <c r="O20" s="20"/>
      <c r="P20" s="20"/>
      <c r="Q20" s="20"/>
    </row>
    <row r="21" spans="1:17">
      <c r="A21" s="14" t="s">
        <v>25</v>
      </c>
      <c r="B21" s="15">
        <v>7165</v>
      </c>
      <c r="C21" s="16">
        <v>8075.7821956264897</v>
      </c>
      <c r="D21" s="15">
        <v>5580.1929861666804</v>
      </c>
      <c r="E21" s="17">
        <f t="shared" si="0"/>
        <v>-30.902136152350877</v>
      </c>
      <c r="F21" s="18">
        <f t="shared" si="1"/>
        <v>-22.118730130262662</v>
      </c>
      <c r="I21" s="14" t="s">
        <v>25</v>
      </c>
      <c r="J21" s="15">
        <v>17277.777777777777</v>
      </c>
      <c r="K21" s="15">
        <v>18543.7057916667</v>
      </c>
      <c r="L21" s="15">
        <v>13950.482465416701</v>
      </c>
      <c r="M21" s="17">
        <f t="shared" si="2"/>
        <v>-24.769716354722021</v>
      </c>
      <c r="N21" s="18">
        <f t="shared" si="3"/>
        <v>-19.257657756430675</v>
      </c>
      <c r="O21" s="20"/>
      <c r="P21" s="20"/>
      <c r="Q21" s="20"/>
    </row>
    <row r="22" spans="1:17">
      <c r="A22" s="14" t="s">
        <v>26</v>
      </c>
      <c r="B22" s="15">
        <v>6416.666666666667</v>
      </c>
      <c r="C22" s="16">
        <v>8071.7707801418437</v>
      </c>
      <c r="D22" s="15">
        <v>5027.8644608000004</v>
      </c>
      <c r="E22" s="17">
        <f t="shared" si="0"/>
        <v>-37.710514857910191</v>
      </c>
      <c r="F22" s="18">
        <f t="shared" si="1"/>
        <v>-21.643670740779214</v>
      </c>
      <c r="I22" s="14" t="s">
        <v>26</v>
      </c>
      <c r="J22" s="15">
        <v>15750</v>
      </c>
      <c r="K22" s="15">
        <v>18532.393599999999</v>
      </c>
      <c r="L22" s="15">
        <v>12319.661152000001</v>
      </c>
      <c r="M22" s="17">
        <f t="shared" si="2"/>
        <v>-33.523637486309383</v>
      </c>
      <c r="N22" s="18">
        <f t="shared" si="3"/>
        <v>-21.779929193650787</v>
      </c>
      <c r="O22" s="20"/>
      <c r="P22" s="20"/>
      <c r="Q22" s="20"/>
    </row>
    <row r="23" spans="1:17">
      <c r="A23" s="14" t="s">
        <v>27</v>
      </c>
      <c r="B23" s="15">
        <v>7071.4285714285716</v>
      </c>
      <c r="C23" s="16">
        <v>8261.9076241134753</v>
      </c>
      <c r="D23" s="15">
        <v>5517.3520259999996</v>
      </c>
      <c r="E23" s="17">
        <f t="shared" si="0"/>
        <v>-33.219393425594902</v>
      </c>
      <c r="F23" s="18">
        <f t="shared" si="1"/>
        <v>-21.97684003636364</v>
      </c>
      <c r="I23" s="19" t="s">
        <v>20</v>
      </c>
      <c r="J23" s="15">
        <v>16228.571428571429</v>
      </c>
      <c r="K23" s="15">
        <v>19068.5795</v>
      </c>
      <c r="L23" s="15">
        <v>13793.380064999999</v>
      </c>
      <c r="M23" s="17">
        <f t="shared" si="2"/>
        <v>-27.664354521006658</v>
      </c>
      <c r="N23" s="18">
        <f t="shared" si="3"/>
        <v>-15.005580585387335</v>
      </c>
      <c r="O23" s="20"/>
      <c r="P23" s="20"/>
      <c r="Q23" s="20"/>
    </row>
    <row r="24" spans="1:17">
      <c r="A24" s="14" t="s">
        <v>28</v>
      </c>
      <c r="B24" s="15">
        <v>6916.666666666667</v>
      </c>
      <c r="C24" s="16">
        <v>8266.5987588652479</v>
      </c>
      <c r="D24" s="15">
        <v>5075.0140380000003</v>
      </c>
      <c r="E24" s="17">
        <f t="shared" si="0"/>
        <v>-38.608196840841401</v>
      </c>
      <c r="F24" s="18">
        <f t="shared" si="1"/>
        <v>-26.626303065060242</v>
      </c>
      <c r="I24" s="14" t="s">
        <v>28</v>
      </c>
      <c r="J24" s="15">
        <v>17100</v>
      </c>
      <c r="K24" s="15">
        <v>19081.808499999999</v>
      </c>
      <c r="L24" s="15">
        <v>12687.535094999999</v>
      </c>
      <c r="M24" s="17">
        <f t="shared" si="2"/>
        <v>-33.509787109539431</v>
      </c>
      <c r="N24" s="18">
        <f t="shared" si="3"/>
        <v>-25.803888333333333</v>
      </c>
      <c r="O24" s="20"/>
      <c r="P24" s="20"/>
      <c r="Q24" s="20"/>
    </row>
    <row r="25" spans="1:17">
      <c r="A25" s="14" t="s">
        <v>29</v>
      </c>
      <c r="B25" s="15">
        <v>7100</v>
      </c>
      <c r="C25" s="16">
        <v>8161.9494459219859</v>
      </c>
      <c r="D25" s="15">
        <v>5536.4705782500005</v>
      </c>
      <c r="E25" s="17">
        <f t="shared" si="0"/>
        <v>-32.167301268740061</v>
      </c>
      <c r="F25" s="18">
        <f t="shared" si="1"/>
        <v>-22.021541151408442</v>
      </c>
      <c r="I25" s="14" t="s">
        <v>29</v>
      </c>
      <c r="J25" s="15">
        <v>17208.333333333332</v>
      </c>
      <c r="K25" s="15">
        <v>18786.697437499999</v>
      </c>
      <c r="L25" s="15">
        <v>13841.176445625</v>
      </c>
      <c r="M25" s="17">
        <f t="shared" si="2"/>
        <v>-26.324589557732907</v>
      </c>
      <c r="N25" s="18">
        <f t="shared" si="3"/>
        <v>-19.567013391041158</v>
      </c>
      <c r="O25" s="20"/>
      <c r="P25" s="20"/>
      <c r="Q25" s="20"/>
    </row>
    <row r="26" spans="1:17">
      <c r="A26" s="8" t="s">
        <v>30</v>
      </c>
      <c r="B26" s="9">
        <v>7200.8241758241757</v>
      </c>
      <c r="C26" s="10">
        <v>7975.3392612293119</v>
      </c>
      <c r="D26" s="9">
        <v>5410.967038847617</v>
      </c>
      <c r="E26" s="11">
        <f t="shared" si="0"/>
        <v>-32.153769744290784</v>
      </c>
      <c r="F26" s="12">
        <f t="shared" si="1"/>
        <v>-24.856281632118865</v>
      </c>
      <c r="I26" s="8" t="s">
        <v>30</v>
      </c>
      <c r="J26" s="9">
        <v>17742.076556776556</v>
      </c>
      <c r="K26" s="9">
        <v>18260.45671666666</v>
      </c>
      <c r="L26" s="9">
        <v>13527.417597119038</v>
      </c>
      <c r="M26" s="11">
        <f t="shared" si="2"/>
        <v>-25.919609750109302</v>
      </c>
      <c r="N26" s="12">
        <f t="shared" si="3"/>
        <v>-23.755161613524521</v>
      </c>
      <c r="O26" s="13"/>
      <c r="P26" s="13"/>
      <c r="Q26" s="13"/>
    </row>
    <row r="27" spans="1:17">
      <c r="A27" s="14" t="s">
        <v>31</v>
      </c>
      <c r="B27" s="15">
        <v>7060</v>
      </c>
      <c r="C27" s="16">
        <v>8161.7979609929089</v>
      </c>
      <c r="D27" s="15">
        <v>5752.5236670000004</v>
      </c>
      <c r="E27" s="17">
        <f t="shared" si="0"/>
        <v>-29.518916120043386</v>
      </c>
      <c r="F27" s="18">
        <f t="shared" si="1"/>
        <v>-18.519494801699707</v>
      </c>
      <c r="I27" s="14" t="s">
        <v>31</v>
      </c>
      <c r="J27" s="15">
        <v>17583.333333333332</v>
      </c>
      <c r="K27" s="15">
        <v>18786.270250000001</v>
      </c>
      <c r="L27" s="15">
        <v>14381.3091675</v>
      </c>
      <c r="M27" s="17">
        <f t="shared" si="2"/>
        <v>-23.447768098087494</v>
      </c>
      <c r="N27" s="18">
        <f t="shared" si="3"/>
        <v>-18.21056397630332</v>
      </c>
      <c r="O27" s="20"/>
      <c r="P27" s="20"/>
      <c r="Q27" s="20"/>
    </row>
    <row r="28" spans="1:17">
      <c r="A28" s="14" t="s">
        <v>32</v>
      </c>
      <c r="B28" s="15">
        <v>7146.1538461538457</v>
      </c>
      <c r="C28" s="16">
        <v>7807.5919452887592</v>
      </c>
      <c r="D28" s="15">
        <v>5272.3936234285602</v>
      </c>
      <c r="E28" s="17">
        <f t="shared" si="0"/>
        <v>-32.470937769615162</v>
      </c>
      <c r="F28" s="18">
        <f t="shared" si="1"/>
        <v>-26.220541329847919</v>
      </c>
      <c r="I28" s="14" t="s">
        <v>32</v>
      </c>
      <c r="J28" s="15">
        <v>17517.857142857141</v>
      </c>
      <c r="K28" s="15">
        <v>17787.4092857143</v>
      </c>
      <c r="L28" s="15">
        <v>13180.984058571399</v>
      </c>
      <c r="M28" s="17">
        <f t="shared" si="2"/>
        <v>-25.897111564428243</v>
      </c>
      <c r="N28" s="18">
        <f t="shared" si="3"/>
        <v>-24.756869798165297</v>
      </c>
      <c r="O28" s="20"/>
      <c r="P28" s="20"/>
      <c r="Q28" s="20"/>
    </row>
    <row r="29" spans="1:17">
      <c r="A29" s="14" t="s">
        <v>33</v>
      </c>
      <c r="B29" s="15">
        <v>7321.4285714285716</v>
      </c>
      <c r="C29" s="16">
        <v>7744.9944022289719</v>
      </c>
      <c r="D29" s="15">
        <v>5263.5338151428405</v>
      </c>
      <c r="E29" s="17">
        <f t="shared" si="0"/>
        <v>-32.039540097949953</v>
      </c>
      <c r="F29" s="18">
        <f t="shared" si="1"/>
        <v>-28.107830817561208</v>
      </c>
      <c r="I29" s="14" t="s">
        <v>33</v>
      </c>
      <c r="J29" s="15">
        <v>17862.5</v>
      </c>
      <c r="K29" s="15">
        <v>17610.884214285699</v>
      </c>
      <c r="L29" s="15">
        <v>13158.834537857099</v>
      </c>
      <c r="M29" s="17">
        <f t="shared" si="2"/>
        <v>-25.280103044554465</v>
      </c>
      <c r="N29" s="18">
        <f t="shared" si="3"/>
        <v>-26.332626799960252</v>
      </c>
      <c r="O29" s="20"/>
      <c r="P29" s="20"/>
      <c r="Q29" s="20"/>
    </row>
    <row r="30" spans="1:17">
      <c r="A30" s="14" t="s">
        <v>34</v>
      </c>
      <c r="B30" s="15">
        <v>7226.5384615384619</v>
      </c>
      <c r="C30" s="16">
        <v>8131.2336879432632</v>
      </c>
      <c r="D30" s="15">
        <v>5715.633812</v>
      </c>
      <c r="E30" s="17">
        <f t="shared" si="0"/>
        <v>-29.707667601842985</v>
      </c>
      <c r="F30" s="18">
        <f t="shared" si="1"/>
        <v>-20.907723076268041</v>
      </c>
      <c r="I30" s="14" t="s">
        <v>34</v>
      </c>
      <c r="J30" s="15">
        <v>17957.692307692309</v>
      </c>
      <c r="K30" s="15">
        <v>18700.079000000002</v>
      </c>
      <c r="L30" s="15">
        <v>14289.08453</v>
      </c>
      <c r="M30" s="17">
        <f t="shared" si="2"/>
        <v>-23.588106071637455</v>
      </c>
      <c r="N30" s="18">
        <f t="shared" si="3"/>
        <v>-20.429171604197904</v>
      </c>
      <c r="O30" s="20"/>
      <c r="P30" s="20"/>
      <c r="Q30" s="20"/>
    </row>
    <row r="31" spans="1:17">
      <c r="A31" s="14" t="s">
        <v>35</v>
      </c>
      <c r="B31" s="15">
        <v>7250</v>
      </c>
      <c r="C31" s="16">
        <v>8031.0783096926598</v>
      </c>
      <c r="D31" s="15">
        <v>5050.7502766666803</v>
      </c>
      <c r="E31" s="17">
        <f t="shared" si="0"/>
        <v>-37.109936151774782</v>
      </c>
      <c r="F31" s="18">
        <f t="shared" si="1"/>
        <v>-30.334478942528548</v>
      </c>
      <c r="I31" s="14" t="s">
        <v>35</v>
      </c>
      <c r="J31" s="15">
        <v>17789</v>
      </c>
      <c r="K31" s="15">
        <v>18417.640833333298</v>
      </c>
      <c r="L31" s="15">
        <v>12626.875691666701</v>
      </c>
      <c r="M31" s="17">
        <f t="shared" si="2"/>
        <v>-31.441405520223526</v>
      </c>
      <c r="N31" s="18">
        <f t="shared" si="3"/>
        <v>-29.018631223415028</v>
      </c>
      <c r="O31" s="20"/>
      <c r="P31" s="20"/>
      <c r="Q31" s="20"/>
    </row>
    <row r="32" spans="1:17">
      <c r="A32" s="8" t="s">
        <v>36</v>
      </c>
      <c r="B32" s="9">
        <v>6923.8764880952376</v>
      </c>
      <c r="C32" s="10">
        <v>7956.6117864946327</v>
      </c>
      <c r="D32" s="9">
        <v>5382.6957588513733</v>
      </c>
      <c r="E32" s="11">
        <f t="shared" si="0"/>
        <v>-32.34939816986126</v>
      </c>
      <c r="F32" s="12">
        <f t="shared" si="1"/>
        <v>-22.258928678085709</v>
      </c>
      <c r="I32" s="8" t="s">
        <v>36</v>
      </c>
      <c r="J32" s="9">
        <v>17392.216179653678</v>
      </c>
      <c r="K32" s="9">
        <v>18207.645237914865</v>
      </c>
      <c r="L32" s="9">
        <v>13290.072730461767</v>
      </c>
      <c r="M32" s="11">
        <f t="shared" si="2"/>
        <v>-27.008283845584515</v>
      </c>
      <c r="N32" s="12">
        <f t="shared" si="3"/>
        <v>-23.586088206463373</v>
      </c>
      <c r="O32" s="13"/>
      <c r="P32" s="13"/>
      <c r="Q32" s="13"/>
    </row>
    <row r="33" spans="1:17">
      <c r="A33" s="14" t="s">
        <v>37</v>
      </c>
      <c r="B33" s="15">
        <v>6775</v>
      </c>
      <c r="C33" s="16">
        <v>7806.3097011145037</v>
      </c>
      <c r="D33" s="15">
        <v>5681.3500139999996</v>
      </c>
      <c r="E33" s="17">
        <f>D33/C33*100-100</f>
        <v>-27.221052821041994</v>
      </c>
      <c r="F33" s="18">
        <f>D33/B33*100-100</f>
        <v>-16.142435217712176</v>
      </c>
      <c r="I33" s="14" t="s">
        <v>37</v>
      </c>
      <c r="J33" s="15">
        <v>17116</v>
      </c>
      <c r="K33" s="15">
        <v>17783.793357142898</v>
      </c>
      <c r="L33" s="15">
        <v>14203.375034999999</v>
      </c>
      <c r="M33" s="17">
        <f t="shared" si="2"/>
        <v>-20.133040517504767</v>
      </c>
      <c r="N33" s="18">
        <f t="shared" si="3"/>
        <v>-17.016972218976406</v>
      </c>
      <c r="O33" s="20"/>
      <c r="P33" s="20"/>
      <c r="Q33" s="20"/>
    </row>
    <row r="34" spans="1:17">
      <c r="A34" s="14" t="s">
        <v>38</v>
      </c>
      <c r="B34" s="15">
        <v>6554.6428571428569</v>
      </c>
      <c r="C34" s="16">
        <v>7978.394267139468</v>
      </c>
      <c r="D34" s="15">
        <v>5095.1627446666789</v>
      </c>
      <c r="E34" s="17">
        <f t="shared" si="0"/>
        <v>-36.137992507438824</v>
      </c>
      <c r="F34" s="18">
        <f t="shared" si="1"/>
        <v>-22.266355990482751</v>
      </c>
      <c r="I34" s="14" t="s">
        <v>38</v>
      </c>
      <c r="J34" s="15">
        <v>16833.035714285714</v>
      </c>
      <c r="K34" s="15">
        <v>18269.071833333299</v>
      </c>
      <c r="L34" s="15">
        <v>12737.906861666699</v>
      </c>
      <c r="M34" s="17">
        <f t="shared" si="2"/>
        <v>-30.276113762794296</v>
      </c>
      <c r="N34" s="18">
        <f t="shared" si="3"/>
        <v>-24.327928260400441</v>
      </c>
      <c r="O34" s="20"/>
      <c r="P34" s="20"/>
      <c r="Q34" s="20"/>
    </row>
    <row r="35" spans="1:17">
      <c r="A35" s="14" t="s">
        <v>39</v>
      </c>
      <c r="B35" s="15">
        <v>6979.6875</v>
      </c>
      <c r="C35" s="16">
        <v>8008.5371453900716</v>
      </c>
      <c r="D35" s="15">
        <v>5090.9991179999997</v>
      </c>
      <c r="E35" s="17">
        <f t="shared" si="0"/>
        <v>-36.430348944182455</v>
      </c>
      <c r="F35" s="18">
        <f t="shared" si="1"/>
        <v>-27.05978429550035</v>
      </c>
      <c r="I35" s="14" t="s">
        <v>39</v>
      </c>
      <c r="J35" s="15">
        <v>17631.696428571428</v>
      </c>
      <c r="K35" s="15">
        <v>18354.07475</v>
      </c>
      <c r="L35" s="15">
        <v>12727.497794999999</v>
      </c>
      <c r="M35" s="17">
        <f t="shared" si="2"/>
        <v>-30.655737386053744</v>
      </c>
      <c r="N35" s="18">
        <f t="shared" si="3"/>
        <v>-27.814672589441699</v>
      </c>
      <c r="O35" s="20"/>
      <c r="P35" s="20"/>
      <c r="Q35" s="20"/>
    </row>
    <row r="36" spans="1:17">
      <c r="A36" s="14" t="s">
        <v>40</v>
      </c>
      <c r="B36" s="15">
        <v>6614.2857142857147</v>
      </c>
      <c r="C36" s="16">
        <v>7965.8022243713831</v>
      </c>
      <c r="D36" s="15">
        <v>5783.9646527272807</v>
      </c>
      <c r="E36" s="17">
        <f t="shared" si="0"/>
        <v>-27.39005451288719</v>
      </c>
      <c r="F36" s="18">
        <f t="shared" si="1"/>
        <v>-12.553450174749543</v>
      </c>
      <c r="I36" s="14" t="s">
        <v>40</v>
      </c>
      <c r="J36" s="15">
        <v>16410.714285714286</v>
      </c>
      <c r="K36" s="15">
        <v>18233.5622727273</v>
      </c>
      <c r="L36" s="15">
        <v>14459.9116318182</v>
      </c>
      <c r="M36" s="17">
        <f t="shared" si="2"/>
        <v>-20.696178752483846</v>
      </c>
      <c r="N36" s="18">
        <f t="shared" si="3"/>
        <v>-11.887371993273206</v>
      </c>
      <c r="O36" s="20"/>
      <c r="P36" s="20"/>
      <c r="Q36" s="20"/>
    </row>
    <row r="37" spans="1:17">
      <c r="A37" s="14" t="s">
        <v>41</v>
      </c>
      <c r="B37" s="15">
        <v>7107.1428571428569</v>
      </c>
      <c r="C37" s="16">
        <v>7835.2789007092197</v>
      </c>
      <c r="D37" s="15">
        <v>5014.4282220000005</v>
      </c>
      <c r="E37" s="17">
        <f t="shared" si="0"/>
        <v>-36.00191792092923</v>
      </c>
      <c r="F37" s="18">
        <f t="shared" si="1"/>
        <v>-29.445231047236177</v>
      </c>
      <c r="I37" s="14" t="s">
        <v>41</v>
      </c>
      <c r="J37" s="15">
        <v>17735.714285714286</v>
      </c>
      <c r="K37" s="15">
        <v>17865.486499999999</v>
      </c>
      <c r="L37" s="15">
        <v>12536.070555</v>
      </c>
      <c r="M37" s="17">
        <f t="shared" si="2"/>
        <v>-29.830791033874164</v>
      </c>
      <c r="N37" s="18">
        <f t="shared" si="3"/>
        <v>-29.317362960128875</v>
      </c>
      <c r="O37" s="20"/>
      <c r="P37" s="20"/>
      <c r="Q37" s="20"/>
    </row>
    <row r="38" spans="1:17">
      <c r="A38" s="14" t="s">
        <v>42</v>
      </c>
      <c r="B38" s="15">
        <v>7512.5</v>
      </c>
      <c r="C38" s="16">
        <v>8145.3484802431567</v>
      </c>
      <c r="D38" s="15">
        <v>5630.2698017142802</v>
      </c>
      <c r="E38" s="17">
        <f t="shared" si="0"/>
        <v>-30.877484058899299</v>
      </c>
      <c r="F38" s="18">
        <f t="shared" si="1"/>
        <v>-25.054644902305753</v>
      </c>
      <c r="I38" s="14" t="s">
        <v>42</v>
      </c>
      <c r="J38" s="15">
        <v>18626.136363636364</v>
      </c>
      <c r="K38" s="15">
        <v>18739.882714285701</v>
      </c>
      <c r="L38" s="15">
        <v>13075.6745042857</v>
      </c>
      <c r="M38" s="17">
        <f t="shared" si="2"/>
        <v>-30.22541974439406</v>
      </c>
      <c r="N38" s="18">
        <f t="shared" si="3"/>
        <v>-29.799319359578931</v>
      </c>
      <c r="O38" s="20"/>
      <c r="P38" s="20"/>
      <c r="Q38" s="20"/>
    </row>
    <row r="39" spans="1:17">
      <c r="A39" s="8" t="s">
        <v>43</v>
      </c>
      <c r="B39" s="9">
        <v>7112.7567340067335</v>
      </c>
      <c r="C39" s="10">
        <v>8114.815517350562</v>
      </c>
      <c r="D39" s="9">
        <v>5475.8177368214338</v>
      </c>
      <c r="E39" s="11">
        <f t="shared" si="0"/>
        <v>-32.520736606847038</v>
      </c>
      <c r="F39" s="12">
        <f t="shared" si="1"/>
        <v>-23.014128816734953</v>
      </c>
      <c r="I39" s="8" t="s">
        <v>43</v>
      </c>
      <c r="J39" s="9">
        <v>17373.986610900673</v>
      </c>
      <c r="K39" s="9">
        <v>18653.779758928584</v>
      </c>
      <c r="L39" s="9">
        <v>13897.877675386915</v>
      </c>
      <c r="M39" s="11">
        <f t="shared" si="2"/>
        <v>-25.495648308302066</v>
      </c>
      <c r="N39" s="12">
        <f t="shared" si="3"/>
        <v>-20.007549294027896</v>
      </c>
      <c r="O39" s="13"/>
      <c r="P39" s="13"/>
      <c r="Q39" s="13"/>
    </row>
    <row r="40" spans="1:17">
      <c r="A40" s="14" t="s">
        <v>44</v>
      </c>
      <c r="B40" s="15">
        <v>6772.916666666667</v>
      </c>
      <c r="C40" s="16">
        <v>7849.4827254306028</v>
      </c>
      <c r="D40" s="15">
        <v>5451.5716702857198</v>
      </c>
      <c r="E40" s="17">
        <f t="shared" si="0"/>
        <v>-30.54865064389756</v>
      </c>
      <c r="F40" s="18">
        <f t="shared" si="1"/>
        <v>-19.509246332293287</v>
      </c>
      <c r="I40" s="14" t="s">
        <v>44</v>
      </c>
      <c r="J40" s="15">
        <v>16730.598958333332</v>
      </c>
      <c r="K40" s="15">
        <v>17905.541285714298</v>
      </c>
      <c r="L40" s="15">
        <v>13628.9291757143</v>
      </c>
      <c r="M40" s="17">
        <f t="shared" si="2"/>
        <v>-23.884293927556584</v>
      </c>
      <c r="N40" s="18">
        <f t="shared" si="3"/>
        <v>-18.538904616287653</v>
      </c>
      <c r="O40" s="20"/>
      <c r="P40" s="20"/>
      <c r="Q40" s="20"/>
    </row>
    <row r="41" spans="1:17" ht="17.399999999999999" customHeight="1">
      <c r="A41" s="14" t="s">
        <v>45</v>
      </c>
      <c r="B41" s="15">
        <v>7491.25</v>
      </c>
      <c r="C41" s="16">
        <v>8061.786904761916</v>
      </c>
      <c r="D41" s="15">
        <v>5287.8143225714393</v>
      </c>
      <c r="E41" s="17">
        <f t="shared" si="0"/>
        <v>-34.408904811809819</v>
      </c>
      <c r="F41" s="18">
        <f t="shared" si="1"/>
        <v>-29.41345806679206</v>
      </c>
      <c r="I41" s="14" t="s">
        <v>45</v>
      </c>
      <c r="J41" s="15">
        <v>17818.18181818182</v>
      </c>
      <c r="K41" s="15">
        <v>18504.239071428601</v>
      </c>
      <c r="L41" s="15">
        <v>13219.535806428599</v>
      </c>
      <c r="M41" s="17">
        <f t="shared" si="2"/>
        <v>-28.559419517875924</v>
      </c>
      <c r="N41" s="18">
        <f t="shared" si="3"/>
        <v>-25.808727616982367</v>
      </c>
      <c r="O41" s="20"/>
      <c r="P41" s="20"/>
      <c r="Q41" s="20"/>
    </row>
    <row r="42" spans="1:17">
      <c r="A42" s="14" t="s">
        <v>46</v>
      </c>
      <c r="B42" s="15">
        <v>7175</v>
      </c>
      <c r="C42" s="16">
        <v>8157.5606826241137</v>
      </c>
      <c r="D42" s="15">
        <v>5403.4094415</v>
      </c>
      <c r="E42" s="17">
        <f t="shared" si="0"/>
        <v>-33.761946104679936</v>
      </c>
      <c r="F42" s="18">
        <f t="shared" si="1"/>
        <v>-24.691157609756104</v>
      </c>
      <c r="I42" s="14" t="s">
        <v>46</v>
      </c>
      <c r="J42" s="15">
        <v>17611.111111111109</v>
      </c>
      <c r="K42" s="15">
        <v>18774.321124999999</v>
      </c>
      <c r="L42" s="15">
        <v>13508.52360375</v>
      </c>
      <c r="M42" s="17">
        <f t="shared" si="2"/>
        <v>-28.047871804206181</v>
      </c>
      <c r="N42" s="18">
        <f t="shared" si="3"/>
        <v>-23.295449568611986</v>
      </c>
      <c r="O42" s="20"/>
      <c r="P42" s="20"/>
      <c r="Q42" s="20"/>
    </row>
    <row r="43" spans="1:17">
      <c r="A43" s="14" t="s">
        <v>47</v>
      </c>
      <c r="B43" s="15">
        <v>6831.818181818182</v>
      </c>
      <c r="C43" s="16">
        <v>8340.2996453900705</v>
      </c>
      <c r="D43" s="15">
        <v>5495.9680600000002</v>
      </c>
      <c r="E43" s="17">
        <f t="shared" si="0"/>
        <v>-34.103469974993246</v>
      </c>
      <c r="F43" s="18">
        <f t="shared" si="1"/>
        <v>-19.553361729873586</v>
      </c>
      <c r="I43" s="14" t="s">
        <v>47</v>
      </c>
      <c r="J43" s="15">
        <v>16306.25</v>
      </c>
      <c r="K43" s="15">
        <v>19289.645</v>
      </c>
      <c r="L43" s="15">
        <v>14989.92015</v>
      </c>
      <c r="M43" s="17">
        <f t="shared" si="2"/>
        <v>-22.2903264938261</v>
      </c>
      <c r="N43" s="18">
        <f t="shared" si="3"/>
        <v>-8.0725479494059016</v>
      </c>
      <c r="O43" s="20"/>
      <c r="P43" s="20"/>
      <c r="Q43" s="20"/>
    </row>
    <row r="44" spans="1:17">
      <c r="A44" s="14" t="s">
        <v>48</v>
      </c>
      <c r="B44" s="15">
        <v>7405.5555555555557</v>
      </c>
      <c r="C44" s="16">
        <v>8187.8671985815608</v>
      </c>
      <c r="D44" s="15">
        <v>5811.9881940000005</v>
      </c>
      <c r="E44" s="17">
        <f t="shared" si="0"/>
        <v>-29.01706814435326</v>
      </c>
      <c r="F44" s="18">
        <f t="shared" si="1"/>
        <v>-21.51853901575393</v>
      </c>
      <c r="I44" s="14" t="s">
        <v>48</v>
      </c>
      <c r="J44" s="15">
        <v>18347.222222222223</v>
      </c>
      <c r="K44" s="15">
        <v>18859.785500000002</v>
      </c>
      <c r="L44" s="15">
        <v>14529.970485</v>
      </c>
      <c r="M44" s="17">
        <f t="shared" si="2"/>
        <v>-22.95792290426634</v>
      </c>
      <c r="N44" s="18">
        <f t="shared" si="3"/>
        <v>-20.805611285389858</v>
      </c>
      <c r="O44" s="20"/>
      <c r="P44" s="20"/>
      <c r="Q44" s="20"/>
    </row>
    <row r="45" spans="1:17" ht="15" thickBot="1">
      <c r="A45" s="14" t="s">
        <v>49</v>
      </c>
      <c r="B45" s="15">
        <v>7000</v>
      </c>
      <c r="C45" s="16">
        <v>8091.8959473151062</v>
      </c>
      <c r="D45" s="15">
        <v>5404.15473257144</v>
      </c>
      <c r="E45" s="17">
        <f t="shared" si="0"/>
        <v>-33.215222146244471</v>
      </c>
      <c r="F45" s="18">
        <f t="shared" si="1"/>
        <v>-22.79778953469372</v>
      </c>
      <c r="I45" s="14" t="s">
        <v>49</v>
      </c>
      <c r="J45" s="15">
        <v>17430.555555555555</v>
      </c>
      <c r="K45" s="15">
        <v>18589.146571428599</v>
      </c>
      <c r="L45" s="15">
        <v>13510.386831428599</v>
      </c>
      <c r="M45" s="17">
        <f t="shared" si="2"/>
        <v>-27.32110223825994</v>
      </c>
      <c r="N45" s="18">
        <f t="shared" si="3"/>
        <v>-22.490211006943497</v>
      </c>
      <c r="O45" s="20"/>
      <c r="P45" s="20"/>
      <c r="Q45" s="20"/>
    </row>
    <row r="46" spans="1:17" ht="15" thickBot="1">
      <c r="A46" s="21" t="s">
        <v>50</v>
      </c>
      <c r="B46" s="22">
        <v>7088.1570147641942</v>
      </c>
      <c r="C46" s="22">
        <v>8081.7549126036083</v>
      </c>
      <c r="D46" s="22">
        <v>5425.7849705921162</v>
      </c>
      <c r="E46" s="22">
        <f t="shared" si="0"/>
        <v>-32.863777369312089</v>
      </c>
      <c r="F46" s="23">
        <f t="shared" si="1"/>
        <v>-23.45281066304625</v>
      </c>
      <c r="I46" s="21" t="s">
        <v>50</v>
      </c>
      <c r="J46" s="24">
        <v>17283.580857730343</v>
      </c>
      <c r="K46" s="24">
        <v>18636.765069758403</v>
      </c>
      <c r="L46" s="24">
        <v>13538.786750804611</v>
      </c>
      <c r="M46" s="25">
        <f t="shared" si="2"/>
        <v>-27.354416390783427</v>
      </c>
      <c r="N46" s="26">
        <f t="shared" si="3"/>
        <v>-21.666772283770214</v>
      </c>
      <c r="O46" s="27"/>
      <c r="P46" s="27"/>
      <c r="Q46" s="27"/>
    </row>
    <row r="47" spans="1:17">
      <c r="A47" s="28"/>
      <c r="B47" s="29"/>
      <c r="C47" s="29"/>
      <c r="D47" s="29"/>
      <c r="E47" s="11"/>
      <c r="F47" s="11"/>
      <c r="I47" s="28"/>
      <c r="J47" s="29"/>
      <c r="K47" s="29"/>
      <c r="L47" s="29"/>
      <c r="M47" s="11"/>
      <c r="N47" s="11"/>
      <c r="O47" s="30"/>
      <c r="P47" s="30"/>
      <c r="Q47" s="30"/>
    </row>
    <row r="48" spans="1:17">
      <c r="A48" s="28"/>
      <c r="B48" s="29"/>
      <c r="C48" s="29"/>
      <c r="D48" s="29"/>
      <c r="E48" s="11"/>
      <c r="F48" s="11"/>
      <c r="I48" s="28"/>
      <c r="J48" s="29"/>
      <c r="K48" s="29"/>
      <c r="L48" s="29"/>
      <c r="M48" s="11"/>
      <c r="N48" s="11"/>
      <c r="O48" s="30"/>
      <c r="P48" s="30"/>
      <c r="Q48" s="30"/>
    </row>
    <row r="49" spans="1:12">
      <c r="A49" s="31" t="s">
        <v>51</v>
      </c>
      <c r="B49" s="32"/>
      <c r="I49" s="31" t="s">
        <v>51</v>
      </c>
    </row>
    <row r="50" spans="1:12">
      <c r="A50" s="33" t="s">
        <v>23</v>
      </c>
      <c r="B50" s="34">
        <v>5863.7245404999994</v>
      </c>
      <c r="C50" s="33"/>
      <c r="D50" s="34"/>
      <c r="I50" s="35" t="s">
        <v>47</v>
      </c>
      <c r="J50" s="36">
        <v>14989.92015</v>
      </c>
      <c r="K50" s="35"/>
      <c r="L50" s="36"/>
    </row>
    <row r="51" spans="1:12">
      <c r="A51" s="33" t="s">
        <v>48</v>
      </c>
      <c r="B51" s="34">
        <v>5811.9881940000005</v>
      </c>
      <c r="C51" s="33"/>
      <c r="D51" s="34"/>
      <c r="I51" s="33" t="s">
        <v>23</v>
      </c>
      <c r="J51" s="36">
        <v>14659.31135125</v>
      </c>
      <c r="K51" s="33"/>
      <c r="L51" s="36"/>
    </row>
    <row r="52" spans="1:12">
      <c r="A52" s="33" t="s">
        <v>40</v>
      </c>
      <c r="B52" s="34">
        <v>5783.9646527272807</v>
      </c>
      <c r="C52" s="33"/>
      <c r="D52" s="34"/>
      <c r="I52" s="33" t="s">
        <v>48</v>
      </c>
      <c r="J52" s="36">
        <v>14529.970485</v>
      </c>
      <c r="K52" s="33"/>
      <c r="L52" s="36"/>
    </row>
    <row r="53" spans="1:12">
      <c r="A53" s="32"/>
      <c r="B53" s="32"/>
      <c r="I53" s="33"/>
      <c r="J53" s="37"/>
    </row>
    <row r="54" spans="1:12">
      <c r="A54" s="31" t="s">
        <v>52</v>
      </c>
      <c r="B54" s="32"/>
      <c r="I54" s="31" t="s">
        <v>52</v>
      </c>
      <c r="J54" s="34"/>
    </row>
    <row r="55" spans="1:12">
      <c r="A55" s="33" t="s">
        <v>41</v>
      </c>
      <c r="B55" s="34">
        <v>5014.4282220000005</v>
      </c>
      <c r="I55" s="33" t="s">
        <v>19</v>
      </c>
      <c r="J55" s="36">
        <v>12175.086426666699</v>
      </c>
    </row>
    <row r="56" spans="1:12">
      <c r="A56" s="33" t="s">
        <v>26</v>
      </c>
      <c r="B56" s="34">
        <v>5027.8644608000004</v>
      </c>
      <c r="I56" s="33" t="s">
        <v>26</v>
      </c>
      <c r="J56" s="36">
        <v>12319.661152000001</v>
      </c>
    </row>
    <row r="57" spans="1:12">
      <c r="A57" s="33" t="s">
        <v>17</v>
      </c>
      <c r="B57" s="34">
        <v>5043.4521540000005</v>
      </c>
      <c r="I57" s="33" t="s">
        <v>41</v>
      </c>
      <c r="J57" s="36">
        <v>12536.070555</v>
      </c>
    </row>
  </sheetData>
  <mergeCells count="2">
    <mergeCell ref="A1:F1"/>
    <mergeCell ref="I1:N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 NOVEMBER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2026-01-13T21:36:38Z</dcterms:created>
  <dcterms:modified xsi:type="dcterms:W3CDTF">2026-01-16T15:59:44Z</dcterms:modified>
</cp:coreProperties>
</file>